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<sst xmlns="http://schemas.openxmlformats.org/spreadsheetml/2006/main" count="85" uniqueCount="44">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</sst>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4.8000000000000114</c:v>
                </c:pt>
                <c:pt idx="1">
                  <c:v>53.199999999999989</c:v>
                </c:pt>
                <c:pt idx="2">
                  <c:v>28.399999999999974</c:v>
                </c:pt>
                <c:pt idx="3">
                  <c:v>8.4399999999999977</c:v>
                </c:pt>
                <c:pt idx="4">
                  <c:v>3.6000000000000227</c:v>
                </c:pt>
                <c:pt idx="5">
                  <c:v>0.43999999999999767</c:v>
                </c:pt>
                <c:pt idx="6">
                  <c:v>1.0799999999999841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25664"/>
        <c:axId val="104627584"/>
      </c:barChart>
      <c:catAx>
        <c:axId val="10462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62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6275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62566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0.80000000000001126</c:v>
                </c:pt>
                <c:pt idx="2">
                  <c:v>48</c:v>
                </c:pt>
                <c:pt idx="3">
                  <c:v>41.199999999999989</c:v>
                </c:pt>
                <c:pt idx="4">
                  <c:v>8.1999999999999886</c:v>
                </c:pt>
                <c:pt idx="5">
                  <c:v>1.4399999999999977</c:v>
                </c:pt>
                <c:pt idx="6">
                  <c:v>0.32000000000005002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744832"/>
        <c:axId val="104767488"/>
      </c:barChart>
      <c:catAx>
        <c:axId val="10474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6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7674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4483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16" workbookViewId="0">
      <selection activeCell="D27" sqref="D27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42312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113.3</v>
      </c>
      <c r="D21" s="37">
        <v>114.5</v>
      </c>
      <c r="E21" s="15">
        <f t="shared" ref="E21:E27" si="0">D21-C21</f>
        <v>1.2000000000000028</v>
      </c>
      <c r="F21" s="14">
        <f t="shared" ref="F21:F27" si="1">(E21/$C$17)*100</f>
        <v>4.8000000000000114</v>
      </c>
      <c r="G21" s="13">
        <f>SUM($F$21:F21)</f>
        <v>4.8000000000000114</v>
      </c>
    </row>
    <row r="22" spans="2:7" x14ac:dyDescent="0.2">
      <c r="B22" s="16">
        <v>70</v>
      </c>
      <c r="C22" s="37">
        <v>110.5</v>
      </c>
      <c r="D22" s="37">
        <v>123.8</v>
      </c>
      <c r="E22" s="15">
        <f t="shared" si="0"/>
        <v>13.299999999999997</v>
      </c>
      <c r="F22" s="14">
        <f t="shared" si="1"/>
        <v>53.199999999999989</v>
      </c>
      <c r="G22" s="13">
        <f>SUM($F$21:F22)</f>
        <v>58</v>
      </c>
    </row>
    <row r="23" spans="2:7" x14ac:dyDescent="0.2">
      <c r="B23" s="16">
        <v>80</v>
      </c>
      <c r="C23" s="37">
        <v>109.7</v>
      </c>
      <c r="D23" s="37">
        <v>116.8</v>
      </c>
      <c r="E23" s="15">
        <f t="shared" si="0"/>
        <v>7.0999999999999943</v>
      </c>
      <c r="F23" s="14">
        <f t="shared" si="1"/>
        <v>28.399999999999974</v>
      </c>
      <c r="G23" s="13">
        <f>SUM($F$21:F23)</f>
        <v>86.399999999999977</v>
      </c>
    </row>
    <row r="24" spans="2:7" x14ac:dyDescent="0.2">
      <c r="B24" s="16">
        <v>100</v>
      </c>
      <c r="C24" s="37">
        <v>111.39</v>
      </c>
      <c r="D24" s="37">
        <v>113.5</v>
      </c>
      <c r="E24" s="15">
        <f t="shared" si="0"/>
        <v>2.1099999999999994</v>
      </c>
      <c r="F24" s="14">
        <f t="shared" si="1"/>
        <v>8.4399999999999977</v>
      </c>
      <c r="G24" s="13">
        <f>SUM($F$21:F24)</f>
        <v>94.839999999999975</v>
      </c>
    </row>
    <row r="25" spans="2:7" x14ac:dyDescent="0.2">
      <c r="B25" s="16">
        <v>120</v>
      </c>
      <c r="C25" s="37">
        <v>104</v>
      </c>
      <c r="D25" s="37">
        <v>104.9</v>
      </c>
      <c r="E25" s="15">
        <f t="shared" si="0"/>
        <v>0.90000000000000568</v>
      </c>
      <c r="F25" s="14">
        <f>(E25/$C$17)*100</f>
        <v>3.6000000000000227</v>
      </c>
      <c r="G25" s="13">
        <f>SUM($F$21:F25)</f>
        <v>98.44</v>
      </c>
    </row>
    <row r="26" spans="2:7" x14ac:dyDescent="0.2">
      <c r="B26" s="16">
        <v>140</v>
      </c>
      <c r="C26" s="37">
        <v>106.3</v>
      </c>
      <c r="D26" s="37">
        <v>106.41</v>
      </c>
      <c r="E26" s="15">
        <f t="shared" si="0"/>
        <v>0.10999999999999943</v>
      </c>
      <c r="F26" s="14">
        <f t="shared" si="1"/>
        <v>0.43999999999999767</v>
      </c>
      <c r="G26" s="13">
        <f>SUM($F$21:F26)</f>
        <v>98.88</v>
      </c>
    </row>
    <row r="27" spans="2:7" x14ac:dyDescent="0.2">
      <c r="B27" s="16">
        <v>200</v>
      </c>
      <c r="C27" s="37">
        <v>105.18</v>
      </c>
      <c r="D27" s="37">
        <v>105.45</v>
      </c>
      <c r="E27" s="15">
        <f t="shared" si="0"/>
        <v>0.26999999999999602</v>
      </c>
      <c r="F27" s="14">
        <f t="shared" si="1"/>
        <v>1.0799999999999841</v>
      </c>
      <c r="G27" s="13">
        <f>SUM($F$21:F27)</f>
        <v>99.95999999999998</v>
      </c>
    </row>
    <row r="28" spans="2:7" x14ac:dyDescent="0.2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99.95999999999998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4" workbookViewId="0">
      <selection activeCell="D27" sqref="D27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42311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26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115.3</v>
      </c>
      <c r="D22" s="37">
        <v>115.5</v>
      </c>
      <c r="E22" s="15">
        <f t="shared" si="0"/>
        <v>0.20000000000000284</v>
      </c>
      <c r="F22" s="14">
        <f t="shared" si="1"/>
        <v>0.80000000000001126</v>
      </c>
      <c r="G22" s="13">
        <f>SUM(F20:F22)</f>
        <v>0.80000000000001126</v>
      </c>
    </row>
    <row r="23" spans="2:13" x14ac:dyDescent="0.2">
      <c r="B23" s="16">
        <v>45</v>
      </c>
      <c r="C23" s="37">
        <v>111.5</v>
      </c>
      <c r="D23" s="37">
        <v>123.5</v>
      </c>
      <c r="E23" s="15">
        <f t="shared" si="0"/>
        <v>12</v>
      </c>
      <c r="F23" s="14">
        <f t="shared" si="1"/>
        <v>48</v>
      </c>
      <c r="G23" s="13">
        <f>SUM(F21:F23)</f>
        <v>48.800000000000011</v>
      </c>
    </row>
    <row r="24" spans="2:13" x14ac:dyDescent="0.2">
      <c r="B24" s="16">
        <v>50</v>
      </c>
      <c r="C24" s="37">
        <v>115</v>
      </c>
      <c r="D24" s="37">
        <v>125.3</v>
      </c>
      <c r="E24" s="15">
        <f t="shared" si="0"/>
        <v>10.299999999999997</v>
      </c>
      <c r="F24" s="14">
        <f t="shared" si="1"/>
        <v>41.199999999999989</v>
      </c>
      <c r="G24" s="13">
        <f>SUM(F21:F24)</f>
        <v>90</v>
      </c>
    </row>
    <row r="25" spans="2:13" x14ac:dyDescent="0.2">
      <c r="B25" s="16">
        <v>60</v>
      </c>
      <c r="C25" s="37">
        <v>111.9</v>
      </c>
      <c r="D25" s="37">
        <v>113.95</v>
      </c>
      <c r="E25" s="15">
        <f t="shared" si="0"/>
        <v>2.0499999999999972</v>
      </c>
      <c r="F25" s="14">
        <f t="shared" si="1"/>
        <v>8.1999999999999886</v>
      </c>
      <c r="G25" s="13">
        <f>SUM(F21:F25)</f>
        <v>98.199999999999989</v>
      </c>
    </row>
    <row r="26" spans="2:13" x14ac:dyDescent="0.2">
      <c r="B26" s="16">
        <v>70</v>
      </c>
      <c r="C26" s="37">
        <v>111.5</v>
      </c>
      <c r="D26" s="37">
        <v>111.86</v>
      </c>
      <c r="E26" s="15">
        <f t="shared" si="0"/>
        <v>0.35999999999999943</v>
      </c>
      <c r="F26" s="14">
        <f t="shared" si="1"/>
        <v>1.4399999999999977</v>
      </c>
      <c r="G26" s="13">
        <f>SUM(F21:F26)</f>
        <v>99.639999999999986</v>
      </c>
    </row>
    <row r="27" spans="2:13" x14ac:dyDescent="0.2">
      <c r="B27" s="16">
        <v>100</v>
      </c>
      <c r="C27" s="37">
        <v>111.57</v>
      </c>
      <c r="D27" s="37">
        <v>111.65</v>
      </c>
      <c r="E27" s="15">
        <f t="shared" si="0"/>
        <v>8.0000000000012506E-2</v>
      </c>
      <c r="F27" s="14">
        <f t="shared" si="1"/>
        <v>0.32000000000005002</v>
      </c>
      <c r="G27" s="13">
        <f>SUM(F21:F27)</f>
        <v>99.960000000000036</v>
      </c>
    </row>
    <row r="28" spans="2:13" x14ac:dyDescent="0.2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99.960000000000036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I4" sqref="I4:L4"/>
    </sheetView>
  </sheetViews>
  <sheetFormatPr defaultRowHeight="15" x14ac:dyDescent="0.25"/>
  <sheetData>
    <row r="1" spans="1:12" ht="19.5" thickBot="1" x14ac:dyDescent="0.3">
      <c r="A1" s="66" t="s">
        <v>38</v>
      </c>
      <c r="B1" s="67"/>
      <c r="C1" s="67"/>
      <c r="D1" s="68"/>
      <c r="E1" s="78" t="s">
        <v>28</v>
      </c>
      <c r="F1" s="78"/>
      <c r="G1" s="78"/>
      <c r="H1" s="78"/>
      <c r="I1" s="78"/>
      <c r="J1" s="78"/>
      <c r="K1" s="78"/>
      <c r="L1" s="78"/>
    </row>
    <row r="2" spans="1:12" ht="18" customHeight="1" thickBot="1" x14ac:dyDescent="0.3">
      <c r="A2" s="69" t="s">
        <v>39</v>
      </c>
      <c r="B2" s="70"/>
      <c r="C2" s="71"/>
      <c r="D2" s="47">
        <v>1</v>
      </c>
      <c r="E2" s="60" t="s">
        <v>29</v>
      </c>
      <c r="F2" s="61"/>
      <c r="G2" s="61"/>
      <c r="H2" s="62"/>
      <c r="I2" s="63">
        <v>3.8094999999999999</v>
      </c>
      <c r="J2" s="64"/>
      <c r="K2" s="64"/>
      <c r="L2" s="65"/>
    </row>
    <row r="3" spans="1:12" ht="15.75" thickBot="1" x14ac:dyDescent="0.3">
      <c r="A3" s="72" t="s">
        <v>40</v>
      </c>
      <c r="B3" s="73"/>
      <c r="C3" s="74"/>
      <c r="D3" s="48">
        <v>61</v>
      </c>
      <c r="E3" s="60" t="s">
        <v>30</v>
      </c>
      <c r="F3" s="61"/>
      <c r="G3" s="61"/>
      <c r="H3" s="62"/>
      <c r="I3" s="63">
        <v>1.3904225000000003</v>
      </c>
      <c r="J3" s="64"/>
      <c r="K3" s="64"/>
      <c r="L3" s="65"/>
    </row>
    <row r="4" spans="1:12" ht="15.75" thickBot="1" x14ac:dyDescent="0.3">
      <c r="A4" s="72" t="s">
        <v>41</v>
      </c>
      <c r="B4" s="73"/>
      <c r="C4" s="74"/>
      <c r="D4" s="49">
        <v>7</v>
      </c>
      <c r="E4" s="60" t="s">
        <v>31</v>
      </c>
      <c r="F4" s="61"/>
      <c r="G4" s="61"/>
      <c r="H4" s="62"/>
      <c r="I4" s="63">
        <v>31.905000000000001</v>
      </c>
      <c r="J4" s="64"/>
      <c r="K4" s="64"/>
      <c r="L4" s="65"/>
    </row>
    <row r="5" spans="1:12" ht="16.5" thickBot="1" x14ac:dyDescent="0.3">
      <c r="A5" s="75" t="s">
        <v>42</v>
      </c>
      <c r="B5" s="76"/>
      <c r="C5" s="77"/>
      <c r="D5" s="50">
        <v>0</v>
      </c>
      <c r="E5" s="60" t="s">
        <v>32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33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 x14ac:dyDescent="0.3">
      <c r="E7" s="60" t="s">
        <v>34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35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36</v>
      </c>
      <c r="F9" s="61"/>
      <c r="G9" s="61"/>
      <c r="H9" s="62"/>
      <c r="I9" s="63">
        <v>94.308147790697689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37</v>
      </c>
      <c r="F11" s="61"/>
      <c r="G11" s="61"/>
      <c r="H11" s="62"/>
      <c r="I11" s="63">
        <v>316.81307029069774</v>
      </c>
      <c r="J11" s="64"/>
      <c r="K11" s="64"/>
      <c r="L11" s="65"/>
    </row>
  </sheetData>
  <mergeCells count="24">
    <mergeCell ref="E5:H5"/>
    <mergeCell ref="I5:L5"/>
    <mergeCell ref="E6:H6"/>
    <mergeCell ref="I6:L6"/>
    <mergeCell ref="A1:D1"/>
    <mergeCell ref="A2:C2"/>
    <mergeCell ref="A3:C3"/>
    <mergeCell ref="A4:C4"/>
    <mergeCell ref="A5:C5"/>
    <mergeCell ref="E2:H2"/>
    <mergeCell ref="I2:L2"/>
    <mergeCell ref="E1:L1"/>
    <mergeCell ref="E4:H4"/>
    <mergeCell ref="I4:L4"/>
    <mergeCell ref="E3:H3"/>
    <mergeCell ref="I3:L3"/>
    <mergeCell ref="E9:H9"/>
    <mergeCell ref="I9:L9"/>
    <mergeCell ref="E11:H11"/>
    <mergeCell ref="I11:L11"/>
    <mergeCell ref="E7:H7"/>
    <mergeCell ref="I7:L7"/>
    <mergeCell ref="E8:H8"/>
    <mergeCell ref="I8:L8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2015-11-04T13:17:29Z</dcterms:modified>
</cp:coreProperties>
</file>